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OP-CC25-00005 - AMPLIACIÓN CRUCE GSCY-RÍO GRANDE\08 FASE MATERIALES\8.1.2.3 Adquisición de materiales\04. Recubrimiento VISCOTAQ\"/>
    </mc:Choice>
  </mc:AlternateContent>
  <bookViews>
    <workbookView xWindow="0" yWindow="0" windowWidth="19200" windowHeight="5892"/>
  </bookViews>
  <sheets>
    <sheet name="Matriz de Evaluación" sheetId="1" r:id="rId1"/>
    <sheet name="Hoja2" sheetId="2" state="hidden" r:id="rId2"/>
  </sheets>
  <definedNames>
    <definedName name="_Toc437877535" localSheetId="0">'Matriz de Evaluación'!$B$50</definedName>
    <definedName name="_Toc437877540" localSheetId="0">'Matriz de Evaluación'!#REF!</definedName>
    <definedName name="_xlnm.Print_Area" localSheetId="0">'Matriz de Evaluación'!$A$1:$F$50</definedName>
  </definedNames>
  <calcPr calcId="162913"/>
</workbook>
</file>

<file path=xl/calcChain.xml><?xml version="1.0" encoding="utf-8"?>
<calcChain xmlns="http://schemas.openxmlformats.org/spreadsheetml/2006/main">
  <c r="G6" i="2" l="1"/>
  <c r="H6" i="2"/>
</calcChain>
</file>

<file path=xl/sharedStrings.xml><?xml version="1.0" encoding="utf-8"?>
<sst xmlns="http://schemas.openxmlformats.org/spreadsheetml/2006/main" count="178" uniqueCount="135">
  <si>
    <t>1.1</t>
  </si>
  <si>
    <t>1.2</t>
  </si>
  <si>
    <t>1.3</t>
  </si>
  <si>
    <t>DESCRIPCIÓN</t>
  </si>
  <si>
    <t>ESPECIFICACIÓN</t>
  </si>
  <si>
    <t>DIÁMETRO (Pulg)</t>
  </si>
  <si>
    <t>ESPESOR (Pulg)</t>
  </si>
  <si>
    <t>CON/SIN REVESTIMIENTO</t>
  </si>
  <si>
    <t>LONGITUD POR DISEÑO</t>
  </si>
  <si>
    <t>LONGITUD REQUERIDA</t>
  </si>
  <si>
    <t>UNIDAD</t>
  </si>
  <si>
    <t>10"</t>
  </si>
  <si>
    <t>0.250"</t>
  </si>
  <si>
    <t>CON REVESTIMIENTO</t>
  </si>
  <si>
    <t>METROS</t>
  </si>
  <si>
    <t>0.307"</t>
  </si>
  <si>
    <t>API 5L Gr. 
X52M PSL2</t>
  </si>
  <si>
    <t>CAÑERÍA 
CON COSTURA</t>
  </si>
  <si>
    <t>ÍTEM</t>
  </si>
  <si>
    <t xml:space="preserve">Plazo de entrega </t>
  </si>
  <si>
    <t>1.4</t>
  </si>
  <si>
    <t>1.5</t>
  </si>
  <si>
    <t>CONCLUSIÓN DE LA EVALUACIÓN (CUMPLE / NO CUMPLE)</t>
  </si>
  <si>
    <t>EVALUACIÓN</t>
  </si>
  <si>
    <t>CUMPLE</t>
  </si>
  <si>
    <t>NO CUMPLE</t>
  </si>
  <si>
    <t>PRUEBAS DE ACEPTACIÓN</t>
  </si>
  <si>
    <t>ITEM</t>
  </si>
  <si>
    <t>CRITERIO DE ACEPTACIÓN</t>
  </si>
  <si>
    <t>MÉTODO DE PRUEBA</t>
  </si>
  <si>
    <r>
      <t>SERVICIO:</t>
    </r>
    <r>
      <rPr>
        <sz val="11"/>
        <color theme="1"/>
        <rFont val="Arial"/>
        <family val="2"/>
      </rPr>
      <t xml:space="preserve"> PROVISIÓN DE REVESTIMIENTO EXTERNO PARA DUCTO ENTERRADO DE 24" </t>
    </r>
  </si>
  <si>
    <r>
      <t>PROYECTO:</t>
    </r>
    <r>
      <rPr>
        <sz val="11"/>
        <color theme="1"/>
        <rFont val="Arial"/>
        <family val="2"/>
      </rPr>
      <t xml:space="preserve"> AMPLIACIÓN CRUCE GSCY - RIO GRANDE</t>
    </r>
  </si>
  <si>
    <t>POLIMERO EN SU MATRIZ</t>
  </si>
  <si>
    <t>MIN. 50%</t>
  </si>
  <si>
    <t>Se debe presentar un certificado emitido por el fabricante</t>
  </si>
  <si>
    <t>RELLENO EN SU MATRIZ</t>
  </si>
  <si>
    <t>MAX. 50%</t>
  </si>
  <si>
    <t>ESTADO DEL MATERIAL</t>
  </si>
  <si>
    <t xml:space="preserve">SEMISOLIDO </t>
  </si>
  <si>
    <t>DENSIDAD/ GRAVEDAD ESPECIFICA  23°C/73°F</t>
  </si>
  <si>
    <t>1.1 – 1.3</t>
  </si>
  <si>
    <t>Se debe presentar un ensayo de acuerdo a la norma ISO 1183-1 (2012) Method B - emitido por un laboratorio Independiente.</t>
  </si>
  <si>
    <t xml:space="preserve">PUNTO DE ABLANDAMIENTO </t>
  </si>
  <si>
    <t>&gt; 130 C°</t>
  </si>
  <si>
    <t>Se debe presentar un ensayo de acuerdo a la norma ISO 11357-2 / ISO 11357-3- emitido por un laboratorio Independiente.</t>
  </si>
  <si>
    <t>CARACTERÍSTICAS TÉCNICAS</t>
  </si>
  <si>
    <t>CINTA DE PROTECCIÓN ANTICORROSIVA</t>
  </si>
  <si>
    <t>CINTA DE PROTECCIÓN MECÁNICA</t>
  </si>
  <si>
    <t xml:space="preserve">PREPARACION  SUPERFICIAL REQUERIDA </t>
  </si>
  <si>
    <t>SP2 (LIMPIEZA CON HERRAMIENTAS MANUALES)</t>
  </si>
  <si>
    <t xml:space="preserve">CAPACIDAD DE RELLENAR ESPACIOS VACIOS (PITTING) </t>
  </si>
  <si>
    <t xml:space="preserve">EXCELENTE </t>
  </si>
  <si>
    <t>EXCELENTE  - ESCALA 10</t>
  </si>
  <si>
    <t>IMPERMEABLE A LA HUMEDAD &amp; GASES</t>
  </si>
  <si>
    <t>EXCELENTE</t>
  </si>
  <si>
    <t xml:space="preserve">RANGO DE APLICACIÓN </t>
  </si>
  <si>
    <t>-45°C -70° C</t>
  </si>
  <si>
    <t>-40°C -85 °C</t>
  </si>
  <si>
    <t>&gt;70 mils</t>
  </si>
  <si>
    <t>15 mils</t>
  </si>
  <si>
    <t>&lt;0.03%</t>
  </si>
  <si>
    <t>&lt;0.3 wt%</t>
  </si>
  <si>
    <t>&gt;15J (InmediatO)</t>
  </si>
  <si>
    <t>&gt;15J (Inmediato)</t>
  </si>
  <si>
    <t>RESISTENCIA A LOS RAYOS UV - ASTM D4587, 1000 Hours</t>
  </si>
  <si>
    <t>ESPESOR DE LA CINTA ISO 4593:199E</t>
  </si>
  <si>
    <t>ABSORCION DE AGUA ISO 62/ ASTM D570-98</t>
  </si>
  <si>
    <t>RESISTENCIA AL IMPACTO ISO 21809 -3 / EN 12068</t>
  </si>
  <si>
    <t>CANTIDAD</t>
  </si>
  <si>
    <t>Cinta viscoelástica semisólida a base de Polipropileno Atáctico con protección UV (VISCOWRAP ST) Medida:  8’’ x 33’</t>
  </si>
  <si>
    <t>Rollo</t>
  </si>
  <si>
    <t>Cinta viscoelástica semisólida a base de Polipropileno Atáctico con protección UV (VISCOWRAP ST) Medida:  16’’ x 33’</t>
  </si>
  <si>
    <t>Cinta viscoelástica semisólida a base de Polipropileno Atáctico con protección UV (VISCOWRAP ST) Medida:  2’’ x 33’</t>
  </si>
  <si>
    <t>MATERIAL</t>
  </si>
  <si>
    <t>20 días calendario</t>
  </si>
  <si>
    <t>Lugar de entrega</t>
  </si>
  <si>
    <t>Entregado y descargado en almacenes de YPFB TRANSPORTE S.A. de la Ciudad de Santa Cruz de la Sierra, Km 7 1/2 doble Vía la Guardia</t>
  </si>
  <si>
    <t xml:space="preserve">Experiencia como proveedor de Materiales Anticorrosivo y Protección Mecánica </t>
  </si>
  <si>
    <t>Demostrar la provisión en Bolivia. Presentar la factura de compra del producto y nota de entrega al cliente de cinco (5) órdenes de compra ejecutadas, según lo indicado en la especificación técnica de esta licitación.</t>
  </si>
  <si>
    <t>Cinta de Polietileno de Alta Densidad con protección UV (VISCOTAQ™ PE OUTERWRAP) Medida:  6’’ x 100’</t>
  </si>
  <si>
    <r>
      <t xml:space="preserve">El sistema de protección anticorrosivo viscoelástico semi solido a base de polipropileno atáctico </t>
    </r>
    <r>
      <rPr>
        <b/>
        <sz val="11"/>
        <color theme="1"/>
        <rFont val="Arial"/>
        <family val="2"/>
      </rPr>
      <t>(VISCOWRAP ST)</t>
    </r>
    <r>
      <rPr>
        <sz val="11"/>
        <color theme="1"/>
        <rFont val="Arial"/>
        <family val="2"/>
      </rPr>
      <t xml:space="preserve"> y cinta de polietileno de alta densidad resistente a los rayos UV </t>
    </r>
    <r>
      <rPr>
        <b/>
        <sz val="11"/>
        <color theme="1"/>
        <rFont val="Arial"/>
        <family val="2"/>
      </rPr>
      <t>(VISCOTAQ™ PE OUTERWRAP)</t>
    </r>
    <r>
      <rPr>
        <sz val="11"/>
        <color theme="1"/>
        <rFont val="Arial"/>
        <family val="2"/>
      </rPr>
      <t xml:space="preserve"> para tuberías enterradas y aéreas suministrado bajo estas especificaciones técnicas, deberá contar con un certificado de cumplimiento de las pruebas de aceptación. </t>
    </r>
  </si>
  <si>
    <r>
      <rPr>
        <b/>
        <sz val="11"/>
        <color theme="1"/>
        <rFont val="Arial"/>
        <family val="2"/>
      </rPr>
      <t>PREMCOTE GLASS OUTERWRAP</t>
    </r>
    <r>
      <rPr>
        <sz val="11"/>
        <color theme="1"/>
        <rFont val="Arial"/>
        <family val="2"/>
      </rPr>
      <t xml:space="preserve"> es una envoltura de tela de fibra de vidrio con una resina de poliuretano alifático activada por agua. Tiene un excelente rendimiento contra la abrasión, las hendiduras y los impactos para proteger los revestimientos anticorrosivos de Premier Coatings durante y después de la instalación en muchas aplicaciones de construcción.</t>
    </r>
  </si>
  <si>
    <t>SP2 (LIMPIEZA CON HERRAMIENTAS MANUALES) O SP3 (LIMPIEZA CON HERRAMIENTAS ELECTRICAS)</t>
  </si>
  <si>
    <t>Ingles</t>
  </si>
  <si>
    <t>Metrica</t>
  </si>
  <si>
    <t xml:space="preserve">TEMPERATURA MAXIMA DE SERVICIO </t>
  </si>
  <si>
    <t>350° F</t>
  </si>
  <si>
    <t>177 °C</t>
  </si>
  <si>
    <t>11 mils</t>
  </si>
  <si>
    <t>0.28 milimetros</t>
  </si>
  <si>
    <t>&gt;167Julios)</t>
  </si>
  <si>
    <t>RESISTENCIA A LA FLEXION (ASTM D79)0</t>
  </si>
  <si>
    <t>16,100 psi</t>
  </si>
  <si>
    <t>113,200 Kgs/mm2</t>
  </si>
  <si>
    <t>RESISTENCIA A LA TRACCION (ASTM D638)</t>
  </si>
  <si>
    <t>24,900 psi</t>
  </si>
  <si>
    <t>175,071 kgs/mm2</t>
  </si>
  <si>
    <t>RESISTENCIA A LA COMPRESION (ASTM D695-77)</t>
  </si>
  <si>
    <t>26,600 psi</t>
  </si>
  <si>
    <t>187,024 kgs/mm2</t>
  </si>
  <si>
    <t>RIGIDEZ DIELECTRICA</t>
  </si>
  <si>
    <t>16,060 volts</t>
  </si>
  <si>
    <t>RESISTENCIA A LOS RAYOS  UV - ASTM D4587, 1000 Hours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</si>
  <si>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</si>
  <si>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</si>
  <si>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</si>
  <si>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</si>
  <si>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</si>
  <si>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</si>
  <si>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</si>
  <si>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</si>
  <si>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</si>
  <si>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</si>
  <si>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</si>
  <si>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</si>
  <si>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</si>
  <si>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</si>
  <si>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</si>
  <si>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</si>
  <si>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</si>
  <si>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</si>
  <si>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</si>
  <si>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</si>
  <si>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</si>
  <si>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</si>
  <si>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</si>
  <si>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</si>
  <si>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</si>
  <si>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CANTIDAD REQUERIDA DEL REVESTIMIENTO (PREMCOUTE GLASS OUTERWRAP)</t>
  </si>
  <si>
    <t>CANTIDAD REQUERIDA DEL REVESTIMIENTO (VISCOWRAP ST) &amp; (VISCOTAQ™ PE OUTERWRAP)</t>
  </si>
  <si>
    <t>1.</t>
  </si>
  <si>
    <t>2.</t>
  </si>
  <si>
    <r>
      <t>PROPONENTE:</t>
    </r>
    <r>
      <rPr>
        <sz val="11"/>
        <color theme="1"/>
        <rFont val="Arial"/>
        <family val="2"/>
      </rPr>
      <t xml:space="preserve"> </t>
    </r>
  </si>
  <si>
    <t>MATRIZ DE EVALUACIÓN TECNICA
LICITACIÓN N°:</t>
  </si>
  <si>
    <t>Envoltura de fibra de vidrioimpregnada con una resina activada por agua (PREMCOUTE GLASS OUTERWRAP) Medida:  8’’ x 40’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</si>
</sst>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Fill="1"/>
    <xf numFmtId="0" fontId="9" fillId="0" borderId="0" xfId="0" applyFont="1"/>
    <xf numFmtId="0" fontId="7" fillId="0" borderId="1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14" fillId="0" borderId="33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1" fontId="14" fillId="0" borderId="26" xfId="0" applyNumberFormat="1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 applyProtection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9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7">
    <dxf>
      <font>
        <b/>
        <i val="0"/>
        <color theme="0"/>
      </font>
      <fill>
        <patternFill>
          <bgColor rgb="FF33993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33993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339933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3399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124473</xdr:colOff>
      <xdr:row>0</xdr:row>
      <xdr:rowOff>241301</xdr:rowOff>
    </xdr:from>
    <xdr:to>
      <xdr:col>1</xdr:col>
      <xdr:colOff>1066800</xdr:colOff>
      <xdr:row>0</xdr:row>
      <xdr:rowOff>883418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73" y="241301"/>
          <a:ext cx="1450327" cy="642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tabSelected="1" view="pageBreakPreview" zoomScale="80" zoomScaleNormal="90" zoomScaleSheetLayoutView="80" workbookViewId="0">
      <selection activeCell="G46" sqref="G46"/>
    </sheetView>
  </sheetViews>
  <sheetFormatPr baseColWidth="10" defaultRowHeight="14.4" x14ac:dyDescent="0.3"/>
  <cols>
    <col min="1" max="1" width="7.44140625" customWidth="1"/>
    <col min="2" max="2" width="48.21875" customWidth="1"/>
    <col min="3" max="3" width="42.21875" style="1" customWidth="1"/>
    <col min="4" max="4" width="38.88671875" customWidth="1"/>
    <col min="5" max="5" width="13.21875" customWidth="1"/>
    <col min="6" max="6" width="14.77734375" customWidth="1"/>
    <col min="7" max="7" width="30.88671875" customWidth="1"/>
  </cols>
  <sheetData>
    <row r="1" spans="1:12" ht="81" customHeight="1" thickBot="1" x14ac:dyDescent="0.35">
      <c r="A1" s="22" t="s">
        <v>133</v>
      </c>
      <c r="B1" s="20"/>
      <c r="C1" s="20"/>
      <c r="D1" s="20"/>
      <c r="E1" s="20"/>
      <c r="F1" s="23"/>
    </row>
    <row r="2" spans="1:12" ht="29.25" customHeight="1" x14ac:dyDescent="0.3">
      <c r="A2" s="24" t="s">
        <v>30</v>
      </c>
      <c r="B2" s="25"/>
      <c r="C2" s="25"/>
      <c r="D2" s="25"/>
      <c r="E2" s="25"/>
      <c r="F2" s="26"/>
    </row>
    <row r="3" spans="1:12" ht="29.25" customHeight="1" x14ac:dyDescent="0.3">
      <c r="A3" s="43" t="s">
        <v>31</v>
      </c>
      <c r="B3" s="44"/>
      <c r="C3" s="44"/>
      <c r="D3" s="44"/>
      <c r="E3" s="44"/>
      <c r="F3" s="45"/>
    </row>
    <row r="4" spans="1:12" ht="29.25" customHeight="1" thickBot="1" x14ac:dyDescent="0.35">
      <c r="A4" s="43" t="s">
        <v>132</v>
      </c>
      <c r="B4" s="44"/>
      <c r="C4" s="44"/>
      <c r="D4" s="44"/>
      <c r="E4" s="44"/>
      <c r="F4" s="45"/>
    </row>
    <row r="5" spans="1:12" ht="62.4" customHeight="1" thickBot="1" x14ac:dyDescent="0.35">
      <c r="A5" s="104" t="s">
        <v>130</v>
      </c>
      <c r="B5" s="87" t="s">
        <v>80</v>
      </c>
      <c r="C5" s="88"/>
      <c r="D5" s="88"/>
      <c r="E5" s="88"/>
      <c r="F5" s="89"/>
    </row>
    <row r="6" spans="1:12" ht="21" customHeight="1" x14ac:dyDescent="0.3">
      <c r="A6" s="38" t="s">
        <v>27</v>
      </c>
      <c r="B6" s="39" t="s">
        <v>26</v>
      </c>
      <c r="C6" s="39" t="s">
        <v>28</v>
      </c>
      <c r="D6" s="39" t="s">
        <v>29</v>
      </c>
      <c r="E6" s="40" t="s">
        <v>23</v>
      </c>
      <c r="F6" s="41"/>
    </row>
    <row r="7" spans="1:12" ht="20.399999999999999" customHeight="1" thickBot="1" x14ac:dyDescent="0.35">
      <c r="A7" s="101"/>
      <c r="B7" s="102"/>
      <c r="C7" s="102"/>
      <c r="D7" s="102"/>
      <c r="E7" s="54" t="s">
        <v>24</v>
      </c>
      <c r="F7" s="55" t="s">
        <v>25</v>
      </c>
    </row>
    <row r="8" spans="1:12" ht="27.6" customHeight="1" x14ac:dyDescent="0.3">
      <c r="A8" s="60" t="s">
        <v>0</v>
      </c>
      <c r="B8" s="76" t="s">
        <v>32</v>
      </c>
      <c r="C8" s="77" t="s">
        <v>33</v>
      </c>
      <c r="D8" s="76" t="s">
        <v>34</v>
      </c>
      <c r="E8" s="103"/>
      <c r="F8" s="63"/>
      <c r="G8" s="2"/>
      <c r="H8" s="2"/>
      <c r="I8" s="2"/>
      <c r="J8" s="2"/>
      <c r="K8" s="2"/>
      <c r="L8" s="2"/>
    </row>
    <row r="9" spans="1:12" ht="33.6" customHeight="1" x14ac:dyDescent="0.3">
      <c r="A9" s="96" t="s">
        <v>1</v>
      </c>
      <c r="B9" s="28" t="s">
        <v>35</v>
      </c>
      <c r="C9" s="27" t="s">
        <v>36</v>
      </c>
      <c r="D9" s="28" t="s">
        <v>34</v>
      </c>
      <c r="E9" s="27"/>
      <c r="F9" s="70"/>
      <c r="G9" s="2"/>
      <c r="H9" s="2"/>
      <c r="I9" s="2"/>
      <c r="J9" s="2"/>
      <c r="K9" s="2"/>
      <c r="L9" s="2"/>
    </row>
    <row r="10" spans="1:12" ht="33.6" customHeight="1" x14ac:dyDescent="0.3">
      <c r="A10" s="80" t="s">
        <v>2</v>
      </c>
      <c r="B10" s="28" t="s">
        <v>37</v>
      </c>
      <c r="C10" s="27" t="s">
        <v>38</v>
      </c>
      <c r="D10" s="28" t="s">
        <v>34</v>
      </c>
      <c r="E10" s="27"/>
      <c r="F10" s="70"/>
      <c r="G10" s="2"/>
      <c r="H10" s="2"/>
      <c r="I10" s="2"/>
      <c r="J10" s="2"/>
      <c r="K10" s="2"/>
      <c r="L10" s="2"/>
    </row>
    <row r="11" spans="1:12" ht="49.8" customHeight="1" x14ac:dyDescent="0.3">
      <c r="A11" s="96" t="s">
        <v>20</v>
      </c>
      <c r="B11" s="28" t="s">
        <v>39</v>
      </c>
      <c r="C11" s="27" t="s">
        <v>40</v>
      </c>
      <c r="D11" s="28" t="s">
        <v>41</v>
      </c>
      <c r="E11" s="27"/>
      <c r="F11" s="70"/>
      <c r="G11" s="2"/>
      <c r="H11" s="2"/>
      <c r="I11" s="2"/>
      <c r="J11" s="2"/>
      <c r="K11" s="2"/>
      <c r="L11" s="2"/>
    </row>
    <row r="12" spans="1:12" ht="45" customHeight="1" thickBot="1" x14ac:dyDescent="0.35">
      <c r="A12" s="82" t="s">
        <v>21</v>
      </c>
      <c r="B12" s="83" t="s">
        <v>42</v>
      </c>
      <c r="C12" s="73" t="s">
        <v>43</v>
      </c>
      <c r="D12" s="83" t="s">
        <v>44</v>
      </c>
      <c r="E12" s="73"/>
      <c r="F12" s="75"/>
      <c r="G12" s="2"/>
      <c r="H12" s="2"/>
      <c r="I12" s="2"/>
      <c r="J12" s="2"/>
      <c r="K12" s="2"/>
      <c r="L12" s="2"/>
    </row>
    <row r="13" spans="1:12" s="30" customFormat="1" ht="21" customHeight="1" x14ac:dyDescent="0.3">
      <c r="A13" s="56" t="s">
        <v>27</v>
      </c>
      <c r="B13" s="51" t="s">
        <v>45</v>
      </c>
      <c r="C13" s="51" t="s">
        <v>46</v>
      </c>
      <c r="D13" s="51" t="s">
        <v>47</v>
      </c>
      <c r="E13" s="51" t="s">
        <v>23</v>
      </c>
      <c r="F13" s="52"/>
      <c r="G13" s="29"/>
      <c r="H13" s="29"/>
      <c r="I13" s="29"/>
      <c r="J13" s="29"/>
      <c r="K13" s="29"/>
      <c r="L13" s="29"/>
    </row>
    <row r="14" spans="1:12" s="30" customFormat="1" ht="21" customHeight="1" thickBot="1" x14ac:dyDescent="0.35">
      <c r="A14" s="57"/>
      <c r="B14" s="58"/>
      <c r="C14" s="58"/>
      <c r="D14" s="58"/>
      <c r="E14" s="54" t="s">
        <v>24</v>
      </c>
      <c r="F14" s="55" t="s">
        <v>25</v>
      </c>
      <c r="G14" s="29"/>
      <c r="H14" s="29"/>
      <c r="I14" s="29"/>
      <c r="J14" s="29"/>
      <c r="K14" s="29"/>
      <c r="L14" s="29"/>
    </row>
    <row r="15" spans="1:12" ht="33.6" customHeight="1" x14ac:dyDescent="0.3">
      <c r="A15" s="95" t="s">
        <v>103</v>
      </c>
      <c r="B15" s="65" t="s">
        <v>48</v>
      </c>
      <c r="C15" s="66" t="s">
        <v>49</v>
      </c>
      <c r="D15" s="67"/>
      <c r="E15" s="65"/>
      <c r="F15" s="79"/>
      <c r="G15" s="2"/>
      <c r="H15" s="2"/>
      <c r="I15" s="2"/>
      <c r="J15" s="2"/>
      <c r="K15" s="2"/>
      <c r="L15" s="2"/>
    </row>
    <row r="16" spans="1:12" ht="28.5" customHeight="1" x14ac:dyDescent="0.3">
      <c r="A16" s="96" t="s">
        <v>104</v>
      </c>
      <c r="B16" s="17" t="s">
        <v>50</v>
      </c>
      <c r="C16" s="32" t="s">
        <v>51</v>
      </c>
      <c r="D16" s="33"/>
      <c r="E16" s="17"/>
      <c r="F16" s="97"/>
      <c r="G16" s="2"/>
      <c r="H16" s="2"/>
      <c r="I16" s="2"/>
      <c r="J16" s="2"/>
      <c r="K16" s="2"/>
      <c r="L16" s="2"/>
    </row>
    <row r="17" spans="1:12" ht="28.5" customHeight="1" x14ac:dyDescent="0.3">
      <c r="A17" s="98" t="s">
        <v>105</v>
      </c>
      <c r="B17" s="17" t="s">
        <v>64</v>
      </c>
      <c r="C17" s="32" t="s">
        <v>52</v>
      </c>
      <c r="D17" s="33"/>
      <c r="E17" s="17"/>
      <c r="F17" s="97"/>
      <c r="G17" s="2"/>
      <c r="H17" s="2"/>
      <c r="I17" s="2"/>
      <c r="J17" s="2"/>
      <c r="K17" s="2"/>
      <c r="L17" s="2"/>
    </row>
    <row r="18" spans="1:12" ht="28.5" customHeight="1" x14ac:dyDescent="0.3">
      <c r="A18" s="96" t="s">
        <v>106</v>
      </c>
      <c r="B18" s="17" t="s">
        <v>53</v>
      </c>
      <c r="C18" s="32" t="s">
        <v>54</v>
      </c>
      <c r="D18" s="33"/>
      <c r="E18" s="17"/>
      <c r="F18" s="97"/>
      <c r="G18" s="2"/>
      <c r="H18" s="2"/>
      <c r="I18" s="2"/>
      <c r="J18" s="2"/>
      <c r="K18" s="2"/>
      <c r="L18" s="2"/>
    </row>
    <row r="19" spans="1:12" ht="28.5" customHeight="1" x14ac:dyDescent="0.3">
      <c r="A19" s="98" t="s">
        <v>107</v>
      </c>
      <c r="B19" s="17" t="s">
        <v>55</v>
      </c>
      <c r="C19" s="27" t="s">
        <v>56</v>
      </c>
      <c r="D19" s="27" t="s">
        <v>57</v>
      </c>
      <c r="E19" s="17"/>
      <c r="F19" s="97"/>
      <c r="G19" s="2"/>
      <c r="H19" s="2"/>
      <c r="I19" s="2"/>
      <c r="J19" s="2"/>
      <c r="K19" s="2"/>
      <c r="L19" s="2"/>
    </row>
    <row r="20" spans="1:12" ht="28.5" customHeight="1" x14ac:dyDescent="0.3">
      <c r="A20" s="96" t="s">
        <v>108</v>
      </c>
      <c r="B20" s="17" t="s">
        <v>65</v>
      </c>
      <c r="C20" s="27" t="s">
        <v>58</v>
      </c>
      <c r="D20" s="27" t="s">
        <v>59</v>
      </c>
      <c r="E20" s="17"/>
      <c r="F20" s="97"/>
      <c r="G20" s="2"/>
      <c r="H20" s="2"/>
      <c r="I20" s="2"/>
      <c r="J20" s="2"/>
      <c r="K20" s="2"/>
      <c r="L20" s="2"/>
    </row>
    <row r="21" spans="1:12" ht="28.5" customHeight="1" x14ac:dyDescent="0.3">
      <c r="A21" s="98" t="s">
        <v>109</v>
      </c>
      <c r="B21" s="17" t="s">
        <v>66</v>
      </c>
      <c r="C21" s="27" t="s">
        <v>60</v>
      </c>
      <c r="D21" s="27" t="s">
        <v>61</v>
      </c>
      <c r="E21" s="17"/>
      <c r="F21" s="97"/>
      <c r="G21" s="2"/>
      <c r="H21" s="2"/>
      <c r="I21" s="2"/>
      <c r="J21" s="2"/>
      <c r="K21" s="2"/>
      <c r="L21" s="2"/>
    </row>
    <row r="22" spans="1:12" ht="28.5" customHeight="1" thickBot="1" x14ac:dyDescent="0.35">
      <c r="A22" s="99" t="s">
        <v>110</v>
      </c>
      <c r="B22" s="72" t="s">
        <v>67</v>
      </c>
      <c r="C22" s="73" t="s">
        <v>62</v>
      </c>
      <c r="D22" s="73" t="s">
        <v>63</v>
      </c>
      <c r="E22" s="72"/>
      <c r="F22" s="100"/>
      <c r="G22" s="2"/>
      <c r="H22" s="2"/>
      <c r="I22" s="2"/>
      <c r="J22" s="2"/>
      <c r="K22" s="2"/>
      <c r="L22" s="2"/>
    </row>
    <row r="23" spans="1:12" ht="20.399999999999999" customHeight="1" x14ac:dyDescent="0.3">
      <c r="A23" s="48" t="s">
        <v>129</v>
      </c>
      <c r="B23" s="49"/>
      <c r="C23" s="49"/>
      <c r="D23" s="50"/>
      <c r="E23" s="51" t="s">
        <v>23</v>
      </c>
      <c r="F23" s="52"/>
      <c r="G23" s="2"/>
      <c r="H23" s="2"/>
      <c r="I23" s="2"/>
      <c r="J23" s="2"/>
      <c r="K23" s="2"/>
      <c r="L23" s="2"/>
    </row>
    <row r="24" spans="1:12" ht="20.399999999999999" customHeight="1" thickBot="1" x14ac:dyDescent="0.35">
      <c r="A24" s="53" t="s">
        <v>27</v>
      </c>
      <c r="B24" s="54" t="s">
        <v>73</v>
      </c>
      <c r="C24" s="54" t="s">
        <v>10</v>
      </c>
      <c r="D24" s="54" t="s">
        <v>68</v>
      </c>
      <c r="E24" s="54" t="s">
        <v>24</v>
      </c>
      <c r="F24" s="55" t="s">
        <v>25</v>
      </c>
      <c r="G24" s="2"/>
      <c r="H24" s="2"/>
      <c r="I24" s="2"/>
      <c r="J24" s="2"/>
      <c r="K24" s="2"/>
      <c r="L24" s="2"/>
    </row>
    <row r="25" spans="1:12" ht="54.6" customHeight="1" x14ac:dyDescent="0.3">
      <c r="A25" s="60" t="s">
        <v>111</v>
      </c>
      <c r="B25" s="76" t="s">
        <v>72</v>
      </c>
      <c r="C25" s="77" t="s">
        <v>70</v>
      </c>
      <c r="D25" s="35">
        <v>12</v>
      </c>
      <c r="E25" s="78"/>
      <c r="F25" s="79"/>
      <c r="G25" s="2"/>
      <c r="H25" s="2"/>
      <c r="I25" s="2"/>
      <c r="J25" s="2"/>
      <c r="K25" s="2"/>
      <c r="L25" s="2"/>
    </row>
    <row r="26" spans="1:12" ht="48.6" customHeight="1" x14ac:dyDescent="0.3">
      <c r="A26" s="80" t="s">
        <v>112</v>
      </c>
      <c r="B26" s="28" t="s">
        <v>69</v>
      </c>
      <c r="C26" s="27" t="s">
        <v>70</v>
      </c>
      <c r="D26" s="36">
        <v>40</v>
      </c>
      <c r="E26" s="42"/>
      <c r="F26" s="81"/>
      <c r="G26" s="2"/>
      <c r="H26" s="2"/>
      <c r="I26" s="2"/>
      <c r="J26" s="2"/>
      <c r="K26" s="2"/>
      <c r="L26" s="2"/>
    </row>
    <row r="27" spans="1:12" ht="46.2" customHeight="1" x14ac:dyDescent="0.3">
      <c r="A27" s="80" t="s">
        <v>113</v>
      </c>
      <c r="B27" s="28" t="s">
        <v>71</v>
      </c>
      <c r="C27" s="27" t="s">
        <v>70</v>
      </c>
      <c r="D27" s="36">
        <v>45</v>
      </c>
      <c r="E27" s="36"/>
      <c r="F27" s="81"/>
      <c r="G27" s="2"/>
      <c r="H27" s="2"/>
      <c r="I27" s="2"/>
      <c r="J27" s="2"/>
      <c r="K27" s="2"/>
      <c r="L27" s="2"/>
    </row>
    <row r="28" spans="1:12" ht="59.4" customHeight="1" thickBot="1" x14ac:dyDescent="0.35">
      <c r="A28" s="82" t="s">
        <v>114</v>
      </c>
      <c r="B28" s="83" t="s">
        <v>79</v>
      </c>
      <c r="C28" s="73" t="s">
        <v>70</v>
      </c>
      <c r="D28" s="84">
        <v>108</v>
      </c>
      <c r="E28" s="84"/>
      <c r="F28" s="85"/>
      <c r="G28" s="2"/>
      <c r="H28" s="2"/>
      <c r="I28" s="2"/>
      <c r="J28" s="2"/>
      <c r="K28" s="2"/>
      <c r="L28" s="2"/>
    </row>
    <row r="29" spans="1:12" ht="49.2" customHeight="1" thickBot="1" x14ac:dyDescent="0.35">
      <c r="A29" s="86" t="s">
        <v>131</v>
      </c>
      <c r="B29" s="87" t="s">
        <v>81</v>
      </c>
      <c r="C29" s="88"/>
      <c r="D29" s="88"/>
      <c r="E29" s="88"/>
      <c r="F29" s="89"/>
      <c r="G29" s="2"/>
      <c r="H29" s="2"/>
      <c r="I29" s="2"/>
      <c r="J29" s="2"/>
      <c r="K29" s="2"/>
      <c r="L29" s="2"/>
    </row>
    <row r="30" spans="1:12" ht="20.399999999999999" customHeight="1" x14ac:dyDescent="0.3">
      <c r="A30" s="56" t="s">
        <v>27</v>
      </c>
      <c r="B30" s="51" t="s">
        <v>45</v>
      </c>
      <c r="C30" s="51" t="s">
        <v>46</v>
      </c>
      <c r="D30" s="51" t="s">
        <v>47</v>
      </c>
      <c r="E30" s="51" t="s">
        <v>23</v>
      </c>
      <c r="F30" s="52"/>
      <c r="G30" s="2"/>
      <c r="H30" s="2"/>
      <c r="I30" s="2"/>
      <c r="J30" s="2"/>
      <c r="K30" s="2"/>
      <c r="L30" s="2"/>
    </row>
    <row r="31" spans="1:12" ht="20.399999999999999" customHeight="1" thickBot="1" x14ac:dyDescent="0.35">
      <c r="A31" s="57"/>
      <c r="B31" s="58"/>
      <c r="C31" s="58"/>
      <c r="D31" s="58"/>
      <c r="E31" s="54" t="s">
        <v>24</v>
      </c>
      <c r="F31" s="55" t="s">
        <v>25</v>
      </c>
      <c r="G31" s="2"/>
      <c r="H31" s="2"/>
      <c r="I31" s="2"/>
      <c r="J31" s="2"/>
      <c r="K31" s="2"/>
      <c r="L31" s="2"/>
    </row>
    <row r="32" spans="1:12" ht="26.4" customHeight="1" x14ac:dyDescent="0.3">
      <c r="A32" s="64" t="s">
        <v>115</v>
      </c>
      <c r="B32" s="65" t="s">
        <v>48</v>
      </c>
      <c r="C32" s="66" t="s">
        <v>82</v>
      </c>
      <c r="D32" s="67"/>
      <c r="E32" s="68"/>
      <c r="F32" s="63"/>
      <c r="G32" s="2"/>
      <c r="H32" s="2"/>
      <c r="I32" s="2"/>
      <c r="J32" s="2"/>
      <c r="K32" s="2"/>
      <c r="L32" s="2"/>
    </row>
    <row r="33" spans="1:12" ht="26.4" customHeight="1" x14ac:dyDescent="0.3">
      <c r="A33" s="69" t="s">
        <v>116</v>
      </c>
      <c r="B33" s="17" t="s">
        <v>50</v>
      </c>
      <c r="C33" s="31" t="s">
        <v>51</v>
      </c>
      <c r="D33" s="31"/>
      <c r="E33" s="59"/>
      <c r="F33" s="70"/>
      <c r="G33" s="2"/>
      <c r="H33" s="2"/>
      <c r="I33" s="2"/>
      <c r="J33" s="2"/>
      <c r="K33" s="2"/>
      <c r="L33" s="2"/>
    </row>
    <row r="34" spans="1:12" ht="26.4" customHeight="1" x14ac:dyDescent="0.3">
      <c r="A34" s="69" t="s">
        <v>117</v>
      </c>
      <c r="B34" s="17" t="s">
        <v>102</v>
      </c>
      <c r="C34" s="32" t="s">
        <v>52</v>
      </c>
      <c r="D34" s="33"/>
      <c r="E34" s="59"/>
      <c r="F34" s="70"/>
      <c r="G34" s="2"/>
      <c r="H34" s="2"/>
      <c r="I34" s="2"/>
      <c r="J34" s="2"/>
      <c r="K34" s="2"/>
      <c r="L34" s="2"/>
    </row>
    <row r="35" spans="1:12" ht="26.4" customHeight="1" x14ac:dyDescent="0.3">
      <c r="A35" s="69" t="s">
        <v>118</v>
      </c>
      <c r="B35" s="17" t="s">
        <v>53</v>
      </c>
      <c r="C35" s="32" t="s">
        <v>54</v>
      </c>
      <c r="D35" s="33"/>
      <c r="E35" s="59"/>
      <c r="F35" s="70"/>
      <c r="G35" s="2"/>
      <c r="H35" s="2"/>
      <c r="I35" s="2"/>
      <c r="J35" s="2"/>
      <c r="K35" s="2"/>
      <c r="L35" s="2"/>
    </row>
    <row r="36" spans="1:12" ht="26.4" customHeight="1" x14ac:dyDescent="0.3">
      <c r="A36" s="69" t="s">
        <v>119</v>
      </c>
      <c r="B36" s="17"/>
      <c r="C36" s="27" t="s">
        <v>83</v>
      </c>
      <c r="D36" s="27" t="s">
        <v>84</v>
      </c>
      <c r="E36" s="59"/>
      <c r="F36" s="70"/>
      <c r="G36" s="2"/>
      <c r="H36" s="2"/>
      <c r="I36" s="2"/>
      <c r="J36" s="2"/>
      <c r="K36" s="2"/>
      <c r="L36" s="2"/>
    </row>
    <row r="37" spans="1:12" ht="26.4" customHeight="1" x14ac:dyDescent="0.3">
      <c r="A37" s="69" t="s">
        <v>120</v>
      </c>
      <c r="B37" s="17" t="s">
        <v>85</v>
      </c>
      <c r="C37" s="27" t="s">
        <v>86</v>
      </c>
      <c r="D37" s="27" t="s">
        <v>87</v>
      </c>
      <c r="E37" s="59"/>
      <c r="F37" s="70"/>
      <c r="G37" s="2"/>
      <c r="H37" s="2"/>
      <c r="I37" s="2"/>
      <c r="J37" s="2"/>
      <c r="K37" s="2"/>
      <c r="L37" s="2"/>
    </row>
    <row r="38" spans="1:12" ht="26.4" customHeight="1" x14ac:dyDescent="0.3">
      <c r="A38" s="69" t="s">
        <v>121</v>
      </c>
      <c r="B38" s="17" t="s">
        <v>65</v>
      </c>
      <c r="C38" s="27" t="s">
        <v>88</v>
      </c>
      <c r="D38" s="27" t="s">
        <v>89</v>
      </c>
      <c r="E38" s="59"/>
      <c r="F38" s="70"/>
      <c r="G38" s="2"/>
      <c r="H38" s="2"/>
      <c r="I38" s="2"/>
      <c r="J38" s="2"/>
      <c r="K38" s="2"/>
      <c r="L38" s="2"/>
    </row>
    <row r="39" spans="1:12" ht="26.4" customHeight="1" x14ac:dyDescent="0.3">
      <c r="A39" s="69" t="s">
        <v>122</v>
      </c>
      <c r="B39" s="17" t="s">
        <v>67</v>
      </c>
      <c r="C39" s="32" t="s">
        <v>90</v>
      </c>
      <c r="D39" s="33"/>
      <c r="E39" s="59"/>
      <c r="F39" s="70"/>
      <c r="G39" s="2"/>
      <c r="H39" s="2"/>
      <c r="I39" s="2"/>
      <c r="J39" s="2"/>
      <c r="K39" s="2"/>
      <c r="L39" s="2"/>
    </row>
    <row r="40" spans="1:12" ht="26.4" customHeight="1" x14ac:dyDescent="0.3">
      <c r="A40" s="69" t="s">
        <v>123</v>
      </c>
      <c r="B40" s="17" t="s">
        <v>91</v>
      </c>
      <c r="C40" s="27" t="s">
        <v>92</v>
      </c>
      <c r="D40" s="27" t="s">
        <v>93</v>
      </c>
      <c r="E40" s="59"/>
      <c r="F40" s="70"/>
      <c r="G40" s="2"/>
      <c r="H40" s="2"/>
      <c r="I40" s="2"/>
      <c r="J40" s="2"/>
      <c r="K40" s="2"/>
      <c r="L40" s="2"/>
    </row>
    <row r="41" spans="1:12" ht="26.4" customHeight="1" x14ac:dyDescent="0.3">
      <c r="A41" s="69" t="s">
        <v>124</v>
      </c>
      <c r="B41" s="17" t="s">
        <v>94</v>
      </c>
      <c r="C41" s="27" t="s">
        <v>95</v>
      </c>
      <c r="D41" s="27" t="s">
        <v>96</v>
      </c>
      <c r="E41" s="59"/>
      <c r="F41" s="70"/>
      <c r="G41" s="2"/>
      <c r="H41" s="2"/>
      <c r="I41" s="2"/>
      <c r="J41" s="2"/>
      <c r="K41" s="2"/>
      <c r="L41" s="2"/>
    </row>
    <row r="42" spans="1:12" ht="26.4" customHeight="1" x14ac:dyDescent="0.3">
      <c r="A42" s="69" t="s">
        <v>125</v>
      </c>
      <c r="B42" s="17" t="s">
        <v>97</v>
      </c>
      <c r="C42" s="27" t="s">
        <v>98</v>
      </c>
      <c r="D42" s="27" t="s">
        <v>99</v>
      </c>
      <c r="E42" s="59"/>
      <c r="F42" s="70"/>
      <c r="G42" s="2"/>
      <c r="H42" s="2"/>
      <c r="I42" s="2"/>
      <c r="J42" s="2"/>
      <c r="K42" s="2"/>
      <c r="L42" s="2"/>
    </row>
    <row r="43" spans="1:12" ht="26.4" customHeight="1" thickBot="1" x14ac:dyDescent="0.35">
      <c r="A43" s="71" t="s">
        <v>126</v>
      </c>
      <c r="B43" s="72" t="s">
        <v>100</v>
      </c>
      <c r="C43" s="73" t="s">
        <v>101</v>
      </c>
      <c r="D43" s="73" t="s">
        <v>101</v>
      </c>
      <c r="E43" s="74"/>
      <c r="F43" s="75"/>
      <c r="G43" s="2"/>
      <c r="H43" s="2"/>
      <c r="I43" s="2"/>
      <c r="J43" s="2"/>
      <c r="K43" s="2"/>
      <c r="L43" s="2"/>
    </row>
    <row r="44" spans="1:12" ht="20.399999999999999" customHeight="1" x14ac:dyDescent="0.3">
      <c r="A44" s="48" t="s">
        <v>128</v>
      </c>
      <c r="B44" s="49"/>
      <c r="C44" s="49"/>
      <c r="D44" s="50"/>
      <c r="E44" s="51" t="s">
        <v>23</v>
      </c>
      <c r="F44" s="52"/>
      <c r="G44" s="2"/>
      <c r="H44" s="2"/>
      <c r="I44" s="2"/>
      <c r="J44" s="2"/>
      <c r="K44" s="2"/>
      <c r="L44" s="2"/>
    </row>
    <row r="45" spans="1:12" ht="20.399999999999999" customHeight="1" thickBot="1" x14ac:dyDescent="0.35">
      <c r="A45" s="53" t="s">
        <v>27</v>
      </c>
      <c r="B45" s="54" t="s">
        <v>73</v>
      </c>
      <c r="C45" s="54" t="s">
        <v>10</v>
      </c>
      <c r="D45" s="54" t="s">
        <v>68</v>
      </c>
      <c r="E45" s="54" t="s">
        <v>24</v>
      </c>
      <c r="F45" s="55" t="s">
        <v>25</v>
      </c>
      <c r="G45" s="2"/>
      <c r="H45" s="2"/>
      <c r="I45" s="2"/>
      <c r="J45" s="2"/>
      <c r="K45" s="2"/>
      <c r="L45" s="2"/>
    </row>
    <row r="46" spans="1:12" ht="54" customHeight="1" x14ac:dyDescent="0.3">
      <c r="A46" s="60" t="s">
        <v>127</v>
      </c>
      <c r="B46" s="61" t="s">
        <v>134</v>
      </c>
      <c r="C46" s="77" t="s">
        <v>70</v>
      </c>
      <c r="D46" s="77">
        <v>6</v>
      </c>
      <c r="E46" s="62"/>
      <c r="F46" s="63"/>
      <c r="G46" s="2"/>
      <c r="H46" s="2"/>
      <c r="I46" s="2"/>
      <c r="J46" s="2"/>
      <c r="K46" s="2"/>
      <c r="L46" s="2"/>
    </row>
    <row r="47" spans="1:12" ht="54.6" customHeight="1" x14ac:dyDescent="0.3">
      <c r="A47" s="105">
        <v>3</v>
      </c>
      <c r="B47" s="17" t="s">
        <v>77</v>
      </c>
      <c r="C47" s="46" t="s">
        <v>78</v>
      </c>
      <c r="D47" s="47"/>
      <c r="E47" s="21"/>
      <c r="F47" s="70"/>
      <c r="G47" s="2"/>
      <c r="H47" s="2"/>
      <c r="I47" s="2"/>
      <c r="J47" s="2"/>
      <c r="K47" s="2"/>
      <c r="L47" s="2"/>
    </row>
    <row r="48" spans="1:12" x14ac:dyDescent="0.3">
      <c r="A48" s="105">
        <v>4</v>
      </c>
      <c r="B48" s="28" t="s">
        <v>19</v>
      </c>
      <c r="C48" s="106" t="s">
        <v>74</v>
      </c>
      <c r="D48" s="107"/>
      <c r="E48" s="17"/>
      <c r="F48" s="70"/>
      <c r="G48" s="2"/>
      <c r="H48" s="2"/>
      <c r="I48" s="2"/>
      <c r="J48" s="2"/>
      <c r="K48" s="2"/>
      <c r="L48" s="2"/>
    </row>
    <row r="49" spans="1:12" ht="42.6" customHeight="1" thickBot="1" x14ac:dyDescent="0.35">
      <c r="A49" s="108">
        <v>5</v>
      </c>
      <c r="B49" s="34" t="s">
        <v>75</v>
      </c>
      <c r="C49" s="109" t="s">
        <v>76</v>
      </c>
      <c r="D49" s="110"/>
      <c r="E49" s="37"/>
      <c r="F49" s="111"/>
      <c r="G49" s="2"/>
      <c r="H49" s="2"/>
      <c r="I49" s="2"/>
      <c r="J49" s="2"/>
      <c r="K49" s="2"/>
      <c r="L49" s="2"/>
    </row>
    <row r="50" spans="1:12" s="16" customFormat="1" ht="33" customHeight="1" thickBot="1" x14ac:dyDescent="0.45">
      <c r="A50" s="90" t="s">
        <v>22</v>
      </c>
      <c r="B50" s="91"/>
      <c r="C50" s="91"/>
      <c r="D50" s="92"/>
      <c r="E50" s="93"/>
      <c r="F50" s="94"/>
      <c r="G50" s="15"/>
      <c r="H50" s="15"/>
      <c r="I50" s="15"/>
      <c r="J50" s="15"/>
      <c r="K50" s="15"/>
      <c r="L50" s="15"/>
    </row>
    <row r="51" spans="1:12" ht="105.6" customHeight="1" x14ac:dyDescent="0.3">
      <c r="A51" s="18"/>
      <c r="B51" s="18"/>
      <c r="C51" s="18"/>
      <c r="D51" s="18"/>
      <c r="E51" s="18"/>
      <c r="F51" s="18"/>
    </row>
    <row r="52" spans="1:12" ht="25.5" customHeight="1" x14ac:dyDescent="0.3">
      <c r="A52" s="19"/>
      <c r="B52" s="10"/>
      <c r="C52" s="11"/>
      <c r="D52" s="10"/>
      <c r="E52" s="10"/>
      <c r="F52" s="10"/>
    </row>
    <row r="53" spans="1:12" ht="25.5" customHeight="1" x14ac:dyDescent="0.3">
      <c r="A53" s="10"/>
      <c r="B53" s="10"/>
      <c r="C53" s="11"/>
      <c r="D53" s="10"/>
      <c r="E53" s="10"/>
      <c r="F53" s="10"/>
    </row>
    <row r="54" spans="1:12" x14ac:dyDescent="0.3">
      <c r="A54" s="10"/>
      <c r="B54" s="12"/>
    </row>
    <row r="55" spans="1:12" x14ac:dyDescent="0.3">
      <c r="A55" s="10"/>
      <c r="B55" s="12"/>
    </row>
    <row r="56" spans="1:12" x14ac:dyDescent="0.3">
      <c r="A56" s="10"/>
      <c r="B56" s="10"/>
      <c r="C56" s="13"/>
      <c r="D56" s="12"/>
      <c r="E56" s="12"/>
      <c r="F56" s="12"/>
    </row>
    <row r="57" spans="1:12" x14ac:dyDescent="0.3">
      <c r="A57" s="10"/>
      <c r="B57" s="10"/>
      <c r="C57" s="14"/>
      <c r="D57" s="12"/>
      <c r="E57" s="12"/>
      <c r="F57" s="10"/>
    </row>
    <row r="58" spans="1:12" x14ac:dyDescent="0.3">
      <c r="A58" s="10"/>
      <c r="B58" s="10"/>
      <c r="C58" s="11"/>
      <c r="D58" s="10"/>
      <c r="E58" s="10"/>
      <c r="F58" s="10"/>
    </row>
    <row r="59" spans="1:12" x14ac:dyDescent="0.3">
      <c r="A59" s="10"/>
      <c r="B59" s="10"/>
      <c r="C59" s="11"/>
      <c r="D59" s="10"/>
      <c r="E59" s="10"/>
      <c r="F59" s="10"/>
    </row>
    <row r="60" spans="1:12" x14ac:dyDescent="0.3">
      <c r="A60" s="10"/>
      <c r="B60" s="10"/>
      <c r="C60" s="11"/>
      <c r="D60" s="10"/>
      <c r="E60" s="10"/>
      <c r="F60" s="10"/>
    </row>
    <row r="61" spans="1:12" x14ac:dyDescent="0.3">
      <c r="A61" s="10"/>
      <c r="B61" s="10"/>
      <c r="C61" s="11"/>
      <c r="D61" s="10"/>
      <c r="E61" s="10"/>
      <c r="F61" s="10"/>
    </row>
    <row r="62" spans="1:12" x14ac:dyDescent="0.3">
      <c r="A62" s="10"/>
      <c r="B62" s="10"/>
      <c r="C62" s="11"/>
      <c r="D62" s="10"/>
      <c r="E62" s="10"/>
      <c r="F62" s="10"/>
    </row>
    <row r="63" spans="1:12" x14ac:dyDescent="0.3">
      <c r="A63" s="10"/>
      <c r="B63" s="10"/>
      <c r="C63" s="11"/>
      <c r="D63" s="10"/>
      <c r="E63" s="10"/>
      <c r="F63" s="10"/>
    </row>
    <row r="64" spans="1:12" x14ac:dyDescent="0.3">
      <c r="A64" s="10"/>
      <c r="B64" s="10"/>
      <c r="C64" s="11"/>
      <c r="D64" s="10"/>
      <c r="E64" s="10"/>
      <c r="F64" s="10"/>
    </row>
    <row r="65" spans="1:6" x14ac:dyDescent="0.3">
      <c r="A65" s="10"/>
      <c r="B65" s="10"/>
      <c r="C65" s="11"/>
      <c r="D65" s="10"/>
      <c r="E65" s="10"/>
      <c r="F65" s="10"/>
    </row>
  </sheetData>
  <mergeCells count="37">
    <mergeCell ref="E44:F44"/>
    <mergeCell ref="B5:F5"/>
    <mergeCell ref="B29:F29"/>
    <mergeCell ref="A50:D50"/>
    <mergeCell ref="A3:F3"/>
    <mergeCell ref="C32:D32"/>
    <mergeCell ref="C34:D34"/>
    <mergeCell ref="C35:D35"/>
    <mergeCell ref="C39:D39"/>
    <mergeCell ref="A44:D44"/>
    <mergeCell ref="A23:D23"/>
    <mergeCell ref="C49:D49"/>
    <mergeCell ref="C47:D47"/>
    <mergeCell ref="E30:F30"/>
    <mergeCell ref="B30:B31"/>
    <mergeCell ref="C30:C31"/>
    <mergeCell ref="D30:D31"/>
    <mergeCell ref="A30:A31"/>
    <mergeCell ref="C33:D33"/>
    <mergeCell ref="E13:F13"/>
    <mergeCell ref="B13:B14"/>
    <mergeCell ref="C13:C14"/>
    <mergeCell ref="D13:D14"/>
    <mergeCell ref="E23:F23"/>
    <mergeCell ref="A13:A14"/>
    <mergeCell ref="C18:D18"/>
    <mergeCell ref="C17:D17"/>
    <mergeCell ref="C15:D15"/>
    <mergeCell ref="C16:D16"/>
    <mergeCell ref="A6:A7"/>
    <mergeCell ref="B6:B7"/>
    <mergeCell ref="C6:C7"/>
    <mergeCell ref="D6:D7"/>
    <mergeCell ref="A1:F1"/>
    <mergeCell ref="A2:F2"/>
    <mergeCell ref="A4:F4"/>
    <mergeCell ref="E6:F6"/>
  </mergeCells>
  <conditionalFormatting sqref="F50">
    <cfRule type="containsText" dxfId="4" priority="29" operator="containsText" text="No Habilitado">
      <formula>NOT(ISERROR(SEARCH("No Habilitado",F50)))</formula>
    </cfRule>
  </conditionalFormatting>
  <conditionalFormatting sqref="A52">
    <cfRule type="containsText" dxfId="3" priority="13" operator="containsText" text="No Cumple">
      <formula>NOT(ISERROR(SEARCH("No Cumple",A52)))</formula>
    </cfRule>
    <cfRule type="containsText" dxfId="2" priority="14" operator="containsText" text="Cumple">
      <formula>NOT(ISERROR(SEARCH("Cumple",A52)))</formula>
    </cfRule>
  </conditionalFormatting>
  <pageMargins left="0.70866141732283472" right="0.70866141732283472" top="0.74803149606299213" bottom="0.74803149606299213" header="0.31496062992125984" footer="0.31496062992125984"/>
  <pageSetup scale="5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workbookViewId="0">
      <selection activeCell="J12" sqref="J12"/>
    </sheetView>
  </sheetViews>
  <sheetFormatPr baseColWidth="10" defaultRowHeight="14.4" x14ac:dyDescent="0.3"/>
  <cols>
    <col min="1" max="1" width="6" customWidth="1"/>
    <col min="2" max="2" width="12.44140625" customWidth="1"/>
    <col min="3" max="3" width="14.44140625" customWidth="1"/>
    <col min="6" max="6" width="14.5546875" customWidth="1"/>
    <col min="9" max="9" width="9.5546875" customWidth="1"/>
  </cols>
  <sheetData>
    <row r="3" spans="1:9" ht="27.6" x14ac:dyDescent="0.3">
      <c r="A3" s="8" t="s">
        <v>18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8" t="s">
        <v>10</v>
      </c>
    </row>
    <row r="4" spans="1:9" ht="29.4" customHeight="1" x14ac:dyDescent="0.3">
      <c r="A4" s="4">
        <v>1</v>
      </c>
      <c r="B4" s="5" t="s">
        <v>17</v>
      </c>
      <c r="C4" s="5" t="s">
        <v>16</v>
      </c>
      <c r="D4" s="4" t="s">
        <v>11</v>
      </c>
      <c r="E4" s="4" t="s">
        <v>12</v>
      </c>
      <c r="F4" s="6" t="s">
        <v>13</v>
      </c>
      <c r="G4" s="7">
        <v>19426</v>
      </c>
      <c r="H4" s="7">
        <v>21369</v>
      </c>
      <c r="I4" s="4" t="s">
        <v>14</v>
      </c>
    </row>
    <row r="5" spans="1:9" ht="27.6" x14ac:dyDescent="0.3">
      <c r="A5" s="4">
        <v>2</v>
      </c>
      <c r="B5" s="5" t="s">
        <v>17</v>
      </c>
      <c r="C5" s="5" t="s">
        <v>16</v>
      </c>
      <c r="D5" s="4" t="s">
        <v>11</v>
      </c>
      <c r="E5" s="4" t="s">
        <v>15</v>
      </c>
      <c r="F5" s="6" t="s">
        <v>13</v>
      </c>
      <c r="G5" s="7">
        <v>1479</v>
      </c>
      <c r="H5" s="7">
        <v>1627</v>
      </c>
      <c r="I5" s="4" t="s">
        <v>14</v>
      </c>
    </row>
    <row r="6" spans="1:9" x14ac:dyDescent="0.3">
      <c r="G6" s="3">
        <f>SUM(G4:G5)</f>
        <v>20905</v>
      </c>
      <c r="H6" s="3">
        <f>SUM(H4:H5)</f>
        <v>22996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 de Evaluación</vt:lpstr>
      <vt:lpstr>Hoja2</vt:lpstr>
      <vt:lpstr>'Matriz de Evaluación'!_Toc437877535</vt:lpstr>
      <vt:lpstr>'Matriz de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 Ricardo Montellano</dc:creator>
  <cp:lastModifiedBy>Carlos Santiago Carvallo Padilla</cp:lastModifiedBy>
  <cp:lastPrinted>2026-02-09T17:38:26Z</cp:lastPrinted>
  <dcterms:created xsi:type="dcterms:W3CDTF">2014-12-02T19:05:46Z</dcterms:created>
  <dcterms:modified xsi:type="dcterms:W3CDTF">2026-02-09T17:38:35Z</dcterms:modified>
</cp:coreProperties>
</file>